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F24" i="1"/>
  <c r="F25" s="1"/>
  <c r="G24"/>
  <c r="G25" s="1"/>
  <c r="H24"/>
  <c r="H25" s="1"/>
  <c r="I24"/>
  <c r="I25" s="1"/>
  <c r="J24"/>
  <c r="J25" s="1"/>
  <c r="K24"/>
  <c r="K25" s="1"/>
  <c r="L24"/>
  <c r="L25" s="1"/>
  <c r="M24"/>
  <c r="M25" s="1"/>
  <c r="N24"/>
  <c r="N25" s="1"/>
  <c r="O24"/>
  <c r="O25" s="1"/>
  <c r="P24"/>
  <c r="P25" s="1"/>
  <c r="Q24"/>
  <c r="Q25" s="1"/>
  <c r="R24"/>
  <c r="R25" s="1"/>
  <c r="S24"/>
  <c r="S25" s="1"/>
  <c r="T24"/>
  <c r="T25" s="1"/>
  <c r="U24"/>
  <c r="U25" s="1"/>
  <c r="V24"/>
  <c r="V25" s="1"/>
  <c r="W24"/>
  <c r="W25" s="1"/>
  <c r="X24"/>
  <c r="X25" s="1"/>
  <c r="Y24"/>
  <c r="Y25" s="1"/>
  <c r="Z24"/>
  <c r="Z25" s="1"/>
  <c r="AA24"/>
  <c r="AA25" s="1"/>
  <c r="AB24"/>
  <c r="AB25" s="1"/>
  <c r="AC24"/>
  <c r="AC25" s="1"/>
  <c r="AD24"/>
  <c r="AD25" s="1"/>
  <c r="AE24"/>
  <c r="AE25" s="1"/>
  <c r="AF24"/>
  <c r="AF25" s="1"/>
  <c r="AG24"/>
  <c r="AG25" s="1"/>
  <c r="AH24"/>
  <c r="AH25" s="1"/>
  <c r="AI24"/>
  <c r="AI25" s="1"/>
  <c r="AJ24"/>
  <c r="AJ25" s="1"/>
  <c r="AK24"/>
  <c r="AK25" s="1"/>
  <c r="AL24"/>
  <c r="AL25" s="1"/>
  <c r="AM24"/>
  <c r="AM25" s="1"/>
  <c r="AN24"/>
  <c r="AN25" s="1"/>
  <c r="AO24"/>
  <c r="AO25" s="1"/>
  <c r="E24"/>
  <c r="E25" s="1"/>
  <c r="AP22"/>
  <c r="AQ22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Q16" l="1"/>
  <c r="AP24"/>
  <c r="AP25" s="1"/>
  <c r="AP8"/>
  <c r="AQ8" s="1"/>
</calcChain>
</file>

<file path=xl/sharedStrings.xml><?xml version="1.0" encoding="utf-8"?>
<sst xmlns="http://schemas.openxmlformats.org/spreadsheetml/2006/main" count="123" uniqueCount="92">
  <si>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</si>
  <si>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</si>
  <si>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</si>
  <si>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</si>
  <si>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</si>
  <si>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</si>
  <si>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</si>
  <si>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</si>
  <si>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</si>
  <si>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</si>
  <si>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</si>
  <si>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</si>
  <si>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</si>
  <si>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</si>
  <si>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</si>
  <si>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</si>
  <si>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</si>
  <si>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</si>
  <si>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</si>
  <si>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</si>
  <si>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</si>
  <si>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</si>
  <si>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</si>
  <si>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</si>
  <si>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</si>
  <si>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</si>
  <si>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</si>
  <si>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</si>
  <si>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</si>
  <si>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</si>
  <si>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</si>
  <si>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</si>
  <si>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</si>
  <si>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</si>
  <si>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</si>
  <si>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</si>
  <si>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</si>
  <si>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</si>
  <si>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</si>
  <si>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</si>
  <si>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</si>
  <si>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</si>
  <si>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</si>
  <si>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</si>
  <si>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</si>
  <si>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</si>
  <si>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</si>
  <si>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</si>
  <si>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</si>
  <si>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</si>
  <si>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</si>
  <si>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</si>
  <si>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</si>
  <si>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</si>
  <si>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</si>
  <si>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</si>
  <si>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</si>
  <si>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</si>
  <si>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</si>
  <si>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</si>
  <si>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</si>
  <si>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</si>
  <si>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</si>
  <si>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</si>
  <si>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เด็กชาย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</si>
  <si>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</si>
  <si>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</si>
  <si>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</si>
  <si>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คงประจำ</t>
  </si>
  <si>
    <t>จิตภิรมย์</t>
  </si>
  <si>
    <t>สุรยุทธ</t>
  </si>
  <si>
    <t>หญีตน้อย</t>
  </si>
  <si>
    <t>สิงหรัตน์</t>
  </si>
  <si>
    <t>สิงหวรรณกุล</t>
  </si>
  <si>
    <t>สุวพัชร</t>
  </si>
  <si>
    <t>อุชูภาพ</t>
  </si>
  <si>
    <t>สิทธิพล</t>
  </si>
  <si>
    <t>สัคคุณี</t>
  </si>
  <si>
    <t>อภิรักษ์</t>
  </si>
  <si>
    <t>ทิพมั่น</t>
  </si>
  <si>
    <t>สมพร</t>
  </si>
  <si>
    <t>รุนทะจิตต์</t>
  </si>
  <si>
    <t>กาญจนสุดา</t>
  </si>
  <si>
    <t>ตุ้งฉาย</t>
  </si>
  <si>
    <t>รัชตะวัน</t>
  </si>
  <si>
    <t>อินทรสุภา</t>
  </si>
  <si>
    <t>วชิรญาณ์</t>
  </si>
  <si>
    <t>ภิรัตยา</t>
  </si>
  <si>
    <t>เวชสุวรรณ</t>
  </si>
  <si>
    <t>อภัทรศยา</t>
  </si>
  <si>
    <t>พสิษฐ์</t>
  </si>
  <si>
    <t>ชุมวรฐายี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</si>
</sst>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1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2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369093</xdr:colOff>
      <xdr:row>3</xdr:row>
      <xdr:rowOff>28358</xdr:rowOff>
    </xdr:from>
    <xdr:to>
      <xdr:col>1</xdr:col>
      <xdr:colOff>490320</xdr:colOff>
      <xdr:row>3</xdr:row>
      <xdr:rowOff>149585</xdr:rowOff>
    </xdr:to>
    <xdr:cxnSp macro="">
      <xdr:nvCxnSpPr>
        <xdr:cNvPr id="4" name="ตัวเชื่อมต่อตรง 3"/>
        <xdr:cNvCxnSpPr/>
      </xdr:nvCxnSpPr>
      <xdr:spPr>
        <a:xfrm flipV="1">
          <a:off x="616743" y="952283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26</xdr:row>
      <xdr:rowOff>242455</xdr:rowOff>
    </xdr:from>
    <xdr:to>
      <xdr:col>21</xdr:col>
      <xdr:colOff>17318</xdr:colOff>
      <xdr:row>28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28</xdr:row>
      <xdr:rowOff>242456</xdr:rowOff>
    </xdr:from>
    <xdr:to>
      <xdr:col>39</xdr:col>
      <xdr:colOff>129887</xdr:colOff>
      <xdr:row>29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178933</xdr:colOff>
      <xdr:row>25</xdr:row>
      <xdr:rowOff>220437</xdr:rowOff>
    </xdr:from>
    <xdr:to>
      <xdr:col>41</xdr:col>
      <xdr:colOff>136071</xdr:colOff>
      <xdr:row>28</xdr:row>
      <xdr:rowOff>234724</xdr:rowOff>
    </xdr:to>
    <xdr:sp macro="" textlink="">
      <xdr:nvSpPr>
        <xdr:cNvPr id="3" name="TextBox 2"/>
        <xdr:cNvSpPr txBox="1"/>
      </xdr:nvSpPr>
      <xdr:spPr>
        <a:xfrm>
          <a:off x="6751183" y="10425794"/>
          <a:ext cx="3222852" cy="91235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18709</xdr:colOff>
      <xdr:row>28</xdr:row>
      <xdr:rowOff>173490</xdr:rowOff>
    </xdr:from>
    <xdr:to>
      <xdr:col>41</xdr:col>
      <xdr:colOff>179954</xdr:colOff>
      <xdr:row>31</xdr:row>
      <xdr:rowOff>52729</xdr:rowOff>
    </xdr:to>
    <xdr:sp macro="" textlink="">
      <xdr:nvSpPr>
        <xdr:cNvPr id="9" name="TextBox 8"/>
        <xdr:cNvSpPr txBox="1"/>
      </xdr:nvSpPr>
      <xdr:spPr>
        <a:xfrm>
          <a:off x="6795066" y="11276919"/>
          <a:ext cx="3222852" cy="77731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37420</xdr:colOff>
      <xdr:row>31</xdr:row>
      <xdr:rowOff>32315</xdr:rowOff>
    </xdr:from>
    <xdr:to>
      <xdr:col>41</xdr:col>
      <xdr:colOff>196964</xdr:colOff>
      <xdr:row>33</xdr:row>
      <xdr:rowOff>213291</xdr:rowOff>
    </xdr:to>
    <xdr:sp macro="" textlink="">
      <xdr:nvSpPr>
        <xdr:cNvPr id="10" name="TextBox 9"/>
        <xdr:cNvSpPr txBox="1"/>
      </xdr:nvSpPr>
      <xdr:spPr>
        <a:xfrm>
          <a:off x="6813777" y="12033815"/>
          <a:ext cx="3221151" cy="77969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36"/>
  <sheetViews>
    <sheetView tabSelected="1" view="pageLayout" zoomScale="70" zoomScaleNormal="110" zoomScalePageLayoutView="70" workbookViewId="0">
      <selection activeCell="W31" sqref="W31:W32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4" t="s">
        <v>62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</row>
    <row r="2" spans="1:43">
      <c r="A2" s="63" t="s">
        <v>65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</row>
    <row r="3" spans="1:43">
      <c r="A3" s="63" t="s">
        <v>67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</row>
    <row r="4" spans="1:43">
      <c r="A4" s="56" t="s">
        <v>66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5" t="s">
        <v>0</v>
      </c>
      <c r="B6" s="57" t="s">
        <v>2</v>
      </c>
      <c r="C6" s="58"/>
      <c r="D6" s="59"/>
      <c r="E6" s="55">
        <v>1</v>
      </c>
      <c r="F6" s="55"/>
      <c r="G6" s="55"/>
      <c r="H6" s="55">
        <v>2</v>
      </c>
      <c r="I6" s="55"/>
      <c r="J6" s="55"/>
      <c r="K6" s="55">
        <v>3</v>
      </c>
      <c r="L6" s="55"/>
      <c r="M6" s="55"/>
      <c r="N6" s="55">
        <v>4</v>
      </c>
      <c r="O6" s="55"/>
      <c r="P6" s="55"/>
      <c r="Q6" s="55">
        <v>5</v>
      </c>
      <c r="R6" s="55"/>
      <c r="S6" s="55"/>
      <c r="T6" s="55">
        <v>6</v>
      </c>
      <c r="U6" s="55"/>
      <c r="V6" s="55"/>
      <c r="W6" s="55"/>
      <c r="X6" s="55">
        <v>7</v>
      </c>
      <c r="Y6" s="55"/>
      <c r="Z6" s="55"/>
      <c r="AA6" s="55">
        <v>8</v>
      </c>
      <c r="AB6" s="55"/>
      <c r="AC6" s="55"/>
      <c r="AD6" s="55">
        <v>9</v>
      </c>
      <c r="AE6" s="55"/>
      <c r="AF6" s="55"/>
      <c r="AG6" s="55">
        <v>10</v>
      </c>
      <c r="AH6" s="55"/>
      <c r="AI6" s="55"/>
      <c r="AJ6" s="55">
        <v>11</v>
      </c>
      <c r="AK6" s="55"/>
      <c r="AL6" s="55"/>
      <c r="AM6" s="55"/>
      <c r="AN6" s="55">
        <v>12</v>
      </c>
      <c r="AO6" s="55"/>
      <c r="AP6" s="46"/>
      <c r="AQ6" s="46"/>
    </row>
    <row r="7" spans="1:43" ht="252">
      <c r="A7" s="66"/>
      <c r="B7" s="60"/>
      <c r="C7" s="61"/>
      <c r="D7" s="62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67"/>
      <c r="B8" s="69" t="s">
        <v>1</v>
      </c>
      <c r="C8" s="69"/>
      <c r="D8" s="69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70" t="s">
        <v>64</v>
      </c>
      <c r="C9" s="71" t="s">
        <v>70</v>
      </c>
      <c r="D9" s="37" t="s">
        <v>71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21" si="0">SUM(E9:AO9)</f>
        <v>111</v>
      </c>
      <c r="AQ9" s="26">
        <f t="shared" ref="AQ9:AQ21" si="1">100*AP9/111</f>
        <v>100</v>
      </c>
    </row>
    <row r="10" spans="1:43">
      <c r="A10" s="7">
        <v>2</v>
      </c>
      <c r="B10" s="70" t="s">
        <v>64</v>
      </c>
      <c r="C10" s="71" t="s">
        <v>72</v>
      </c>
      <c r="D10" s="37" t="s">
        <v>73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70" t="s">
        <v>64</v>
      </c>
      <c r="C11" s="71" t="s">
        <v>74</v>
      </c>
      <c r="D11" s="37" t="s">
        <v>75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70" t="s">
        <v>64</v>
      </c>
      <c r="C12" s="71" t="s">
        <v>76</v>
      </c>
      <c r="D12" s="37" t="s">
        <v>77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70" t="s">
        <v>64</v>
      </c>
      <c r="C13" s="71" t="s">
        <v>78</v>
      </c>
      <c r="D13" s="37" t="s">
        <v>79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70" t="s">
        <v>64</v>
      </c>
      <c r="C14" s="71" t="s">
        <v>80</v>
      </c>
      <c r="D14" s="37" t="s">
        <v>81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70" t="s">
        <v>63</v>
      </c>
      <c r="C15" s="71" t="s">
        <v>82</v>
      </c>
      <c r="D15" s="37" t="s">
        <v>83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70" t="s">
        <v>63</v>
      </c>
      <c r="C16" s="71" t="s">
        <v>84</v>
      </c>
      <c r="D16" s="37" t="s">
        <v>85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70" t="s">
        <v>63</v>
      </c>
      <c r="C17" s="71" t="s">
        <v>86</v>
      </c>
      <c r="D17" s="37" t="s">
        <v>68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70" t="s">
        <v>63</v>
      </c>
      <c r="C18" s="71" t="s">
        <v>87</v>
      </c>
      <c r="D18" s="37" t="s">
        <v>88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70" t="s">
        <v>63</v>
      </c>
      <c r="C19" s="71" t="s">
        <v>89</v>
      </c>
      <c r="D19" s="37" t="s">
        <v>69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70" t="s">
        <v>64</v>
      </c>
      <c r="C20" s="71" t="s">
        <v>90</v>
      </c>
      <c r="D20" s="37" t="s">
        <v>91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70"/>
      <c r="C21" s="71"/>
      <c r="D21" s="37"/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50">
        <v>33</v>
      </c>
      <c r="B22" s="35"/>
      <c r="C22" s="36"/>
      <c r="D22" s="37"/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ref="AP22" si="2">SUM(E22:AO22)</f>
        <v>111</v>
      </c>
      <c r="AQ22" s="26">
        <f t="shared" ref="AQ22" si="3">100*AP22/111</f>
        <v>100</v>
      </c>
    </row>
    <row r="23" spans="1:43">
      <c r="A23" s="50"/>
      <c r="B23" s="35"/>
      <c r="C23" s="36"/>
      <c r="D23" s="37"/>
      <c r="E23" s="51"/>
      <c r="F23" s="52"/>
      <c r="G23" s="53"/>
      <c r="H23" s="51"/>
      <c r="I23" s="52"/>
      <c r="J23" s="53"/>
      <c r="K23" s="51"/>
      <c r="L23" s="52"/>
      <c r="M23" s="53"/>
      <c r="N23" s="51"/>
      <c r="O23" s="52"/>
      <c r="P23" s="53"/>
      <c r="Q23" s="51"/>
      <c r="R23" s="52"/>
      <c r="S23" s="53"/>
      <c r="T23" s="51"/>
      <c r="U23" s="52"/>
      <c r="V23" s="52"/>
      <c r="W23" s="53"/>
      <c r="X23" s="51"/>
      <c r="Y23" s="52"/>
      <c r="Z23" s="53"/>
      <c r="AA23" s="51"/>
      <c r="AB23" s="52"/>
      <c r="AC23" s="53"/>
      <c r="AD23" s="51"/>
      <c r="AE23" s="52"/>
      <c r="AF23" s="53"/>
      <c r="AG23" s="51"/>
      <c r="AH23" s="52"/>
      <c r="AI23" s="53"/>
      <c r="AJ23" s="51"/>
      <c r="AK23" s="52"/>
      <c r="AL23" s="52"/>
      <c r="AM23" s="53"/>
      <c r="AN23" s="51"/>
      <c r="AO23" s="53"/>
      <c r="AP23" s="30"/>
      <c r="AQ23" s="26"/>
    </row>
    <row r="24" spans="1:43">
      <c r="A24" s="7"/>
      <c r="B24" s="38"/>
      <c r="C24" s="39"/>
      <c r="D24" s="40" t="s">
        <v>61</v>
      </c>
      <c r="E24" s="26">
        <f>SUM(E9:E22)</f>
        <v>42</v>
      </c>
      <c r="F24" s="26">
        <f>SUM(F9:F22)</f>
        <v>42</v>
      </c>
      <c r="G24" s="26">
        <f>SUM(G9:G22)</f>
        <v>42</v>
      </c>
      <c r="H24" s="26">
        <f>SUM(H9:H22)</f>
        <v>42</v>
      </c>
      <c r="I24" s="26">
        <f>SUM(I9:I22)</f>
        <v>42</v>
      </c>
      <c r="J24" s="26">
        <f>SUM(J9:J22)</f>
        <v>42</v>
      </c>
      <c r="K24" s="26">
        <f>SUM(K9:K22)</f>
        <v>42</v>
      </c>
      <c r="L24" s="26">
        <f>SUM(L9:L22)</f>
        <v>40</v>
      </c>
      <c r="M24" s="26">
        <f>SUM(M9:M22)</f>
        <v>42</v>
      </c>
      <c r="N24" s="26">
        <f>SUM(N9:N22)</f>
        <v>42</v>
      </c>
      <c r="O24" s="26">
        <f>SUM(O9:O22)</f>
        <v>41</v>
      </c>
      <c r="P24" s="26">
        <f>SUM(P9:P22)</f>
        <v>42</v>
      </c>
      <c r="Q24" s="26">
        <f>SUM(Q9:Q22)</f>
        <v>42</v>
      </c>
      <c r="R24" s="26">
        <f>SUM(R9:R22)</f>
        <v>42</v>
      </c>
      <c r="S24" s="26">
        <f>SUM(S9:S22)</f>
        <v>42</v>
      </c>
      <c r="T24" s="26">
        <f>SUM(T9:T22)</f>
        <v>42</v>
      </c>
      <c r="U24" s="26">
        <f>SUM(U9:U22)</f>
        <v>42</v>
      </c>
      <c r="V24" s="26">
        <f>SUM(V9:V22)</f>
        <v>42</v>
      </c>
      <c r="W24" s="26">
        <f>SUM(W9:W22)</f>
        <v>42</v>
      </c>
      <c r="X24" s="26">
        <f>SUM(X9:X22)</f>
        <v>42</v>
      </c>
      <c r="Y24" s="26">
        <f>SUM(Y9:Y22)</f>
        <v>42</v>
      </c>
      <c r="Z24" s="26">
        <f>SUM(Z9:Z22)</f>
        <v>42</v>
      </c>
      <c r="AA24" s="26">
        <f>SUM(AA9:AA22)</f>
        <v>42</v>
      </c>
      <c r="AB24" s="26">
        <f>SUM(AB9:AB22)</f>
        <v>42</v>
      </c>
      <c r="AC24" s="26">
        <f>SUM(AC9:AC22)</f>
        <v>42</v>
      </c>
      <c r="AD24" s="26">
        <f>SUM(AD9:AD22)</f>
        <v>42</v>
      </c>
      <c r="AE24" s="26">
        <f>SUM(AE9:AE22)</f>
        <v>42</v>
      </c>
      <c r="AF24" s="26">
        <f>SUM(AF9:AF22)</f>
        <v>42</v>
      </c>
      <c r="AG24" s="26">
        <f>SUM(AG9:AG22)</f>
        <v>42</v>
      </c>
      <c r="AH24" s="26">
        <f>SUM(AH9:AH22)</f>
        <v>42</v>
      </c>
      <c r="AI24" s="26">
        <f>SUM(AI9:AI22)</f>
        <v>42</v>
      </c>
      <c r="AJ24" s="26">
        <f>SUM(AJ9:AJ22)</f>
        <v>42</v>
      </c>
      <c r="AK24" s="26">
        <f>SUM(AK9:AK22)</f>
        <v>42</v>
      </c>
      <c r="AL24" s="26">
        <f>SUM(AL9:AL22)</f>
        <v>42</v>
      </c>
      <c r="AM24" s="26">
        <f>SUM(AM9:AM22)</f>
        <v>42</v>
      </c>
      <c r="AN24" s="26">
        <f>SUM(AN9:AN22)</f>
        <v>42</v>
      </c>
      <c r="AO24" s="26">
        <f>SUM(AO9:AO22)</f>
        <v>42</v>
      </c>
      <c r="AP24" s="32">
        <f>SUM(AP9:AP22)</f>
        <v>1551</v>
      </c>
      <c r="AQ24" s="6"/>
    </row>
    <row r="25" spans="1:43">
      <c r="A25" s="7"/>
      <c r="B25" s="38"/>
      <c r="C25" s="39"/>
      <c r="D25" s="41" t="s">
        <v>44</v>
      </c>
      <c r="E25" s="31">
        <f>E24*100/93</f>
        <v>45.161290322580648</v>
      </c>
      <c r="F25" s="31">
        <f t="shared" ref="F25:AO25" si="4">F24*100/93</f>
        <v>45.161290322580648</v>
      </c>
      <c r="G25" s="31">
        <f t="shared" si="4"/>
        <v>45.161290322580648</v>
      </c>
      <c r="H25" s="31">
        <f t="shared" si="4"/>
        <v>45.161290322580648</v>
      </c>
      <c r="I25" s="31">
        <f t="shared" si="4"/>
        <v>45.161290322580648</v>
      </c>
      <c r="J25" s="31">
        <f t="shared" si="4"/>
        <v>45.161290322580648</v>
      </c>
      <c r="K25" s="31">
        <f t="shared" si="4"/>
        <v>45.161290322580648</v>
      </c>
      <c r="L25" s="31">
        <f t="shared" si="4"/>
        <v>43.01075268817204</v>
      </c>
      <c r="M25" s="31">
        <f t="shared" si="4"/>
        <v>45.161290322580648</v>
      </c>
      <c r="N25" s="31">
        <f t="shared" si="4"/>
        <v>45.161290322580648</v>
      </c>
      <c r="O25" s="31">
        <f t="shared" si="4"/>
        <v>44.086021505376344</v>
      </c>
      <c r="P25" s="31">
        <f t="shared" si="4"/>
        <v>45.161290322580648</v>
      </c>
      <c r="Q25" s="31">
        <f t="shared" si="4"/>
        <v>45.161290322580648</v>
      </c>
      <c r="R25" s="31">
        <f t="shared" si="4"/>
        <v>45.161290322580648</v>
      </c>
      <c r="S25" s="31">
        <f t="shared" si="4"/>
        <v>45.161290322580648</v>
      </c>
      <c r="T25" s="31">
        <f t="shared" si="4"/>
        <v>45.161290322580648</v>
      </c>
      <c r="U25" s="31">
        <f t="shared" si="4"/>
        <v>45.161290322580648</v>
      </c>
      <c r="V25" s="31">
        <f t="shared" si="4"/>
        <v>45.161290322580648</v>
      </c>
      <c r="W25" s="31">
        <f t="shared" si="4"/>
        <v>45.161290322580648</v>
      </c>
      <c r="X25" s="31">
        <f t="shared" si="4"/>
        <v>45.161290322580648</v>
      </c>
      <c r="Y25" s="31">
        <f t="shared" si="4"/>
        <v>45.161290322580648</v>
      </c>
      <c r="Z25" s="31">
        <f t="shared" si="4"/>
        <v>45.161290322580648</v>
      </c>
      <c r="AA25" s="31">
        <f t="shared" si="4"/>
        <v>45.161290322580648</v>
      </c>
      <c r="AB25" s="31">
        <f t="shared" si="4"/>
        <v>45.161290322580648</v>
      </c>
      <c r="AC25" s="31">
        <f t="shared" si="4"/>
        <v>45.161290322580648</v>
      </c>
      <c r="AD25" s="31">
        <f t="shared" si="4"/>
        <v>45.161290322580648</v>
      </c>
      <c r="AE25" s="31">
        <f t="shared" si="4"/>
        <v>45.161290322580648</v>
      </c>
      <c r="AF25" s="31">
        <f t="shared" si="4"/>
        <v>45.161290322580648</v>
      </c>
      <c r="AG25" s="31">
        <f t="shared" si="4"/>
        <v>45.161290322580648</v>
      </c>
      <c r="AH25" s="31">
        <f t="shared" si="4"/>
        <v>45.161290322580648</v>
      </c>
      <c r="AI25" s="31">
        <f t="shared" si="4"/>
        <v>45.161290322580648</v>
      </c>
      <c r="AJ25" s="31">
        <f t="shared" si="4"/>
        <v>45.161290322580648</v>
      </c>
      <c r="AK25" s="31">
        <f t="shared" si="4"/>
        <v>45.161290322580648</v>
      </c>
      <c r="AL25" s="31">
        <f t="shared" si="4"/>
        <v>45.161290322580648</v>
      </c>
      <c r="AM25" s="31">
        <f t="shared" si="4"/>
        <v>45.161290322580648</v>
      </c>
      <c r="AN25" s="31">
        <f t="shared" si="4"/>
        <v>45.161290322580648</v>
      </c>
      <c r="AO25" s="31">
        <f t="shared" si="4"/>
        <v>45.161290322580648</v>
      </c>
      <c r="AP25" s="32">
        <f>AP24*100/111</f>
        <v>1397.2972972972973</v>
      </c>
      <c r="AQ25" s="6"/>
    </row>
    <row r="26" spans="1:43">
      <c r="A26" s="28"/>
      <c r="B26" s="28"/>
      <c r="C26" s="34"/>
      <c r="D26" s="25"/>
      <c r="E26" s="23"/>
      <c r="F26" s="23"/>
      <c r="G26" s="23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5"/>
      <c r="AG26" s="25"/>
      <c r="AH26" s="25"/>
      <c r="AI26" s="25"/>
      <c r="AJ26" s="25"/>
      <c r="AK26" s="25"/>
      <c r="AL26" s="25"/>
      <c r="AM26" s="25"/>
      <c r="AN26" s="25"/>
      <c r="AO26" s="24"/>
      <c r="AP26" s="25"/>
      <c r="AQ26" s="25"/>
    </row>
    <row r="27" spans="1:43">
      <c r="D27" s="49" t="s">
        <v>45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AF27" s="3"/>
      <c r="AG27" s="3"/>
      <c r="AH27" s="3"/>
      <c r="AI27" s="3"/>
      <c r="AJ27" s="3"/>
      <c r="AK27" s="3"/>
      <c r="AL27" s="3"/>
      <c r="AM27" s="3"/>
      <c r="AN27" s="3"/>
    </row>
    <row r="28" spans="1:43">
      <c r="A28" s="22"/>
      <c r="D28" s="27" t="s">
        <v>55</v>
      </c>
      <c r="E28" s="2"/>
      <c r="F28" s="68" t="s">
        <v>46</v>
      </c>
      <c r="G28" s="68"/>
      <c r="H28" s="68" t="s">
        <v>56</v>
      </c>
      <c r="I28" s="68"/>
      <c r="J28" s="68" t="s">
        <v>47</v>
      </c>
      <c r="K28" s="68"/>
      <c r="L28" s="23" t="s">
        <v>48</v>
      </c>
      <c r="M28" s="23" t="s">
        <v>49</v>
      </c>
      <c r="N28" s="68" t="s">
        <v>60</v>
      </c>
      <c r="O28" s="68"/>
      <c r="P28" s="68"/>
      <c r="Q28" s="68"/>
      <c r="R28" s="68"/>
      <c r="S28" s="68"/>
      <c r="T28" s="68"/>
      <c r="AF28" s="3"/>
      <c r="AG28" s="3"/>
      <c r="AH28" s="3"/>
      <c r="AI28" s="3"/>
      <c r="AJ28" s="3"/>
      <c r="AK28" s="3"/>
      <c r="AL28" s="3"/>
      <c r="AM28" s="3"/>
      <c r="AN28" s="3"/>
    </row>
    <row r="29" spans="1:43">
      <c r="D29" s="27" t="s">
        <v>53</v>
      </c>
      <c r="E29" s="2"/>
      <c r="F29" s="68" t="s">
        <v>46</v>
      </c>
      <c r="G29" s="68"/>
      <c r="H29" s="68" t="s">
        <v>57</v>
      </c>
      <c r="I29" s="68"/>
      <c r="J29" s="68" t="s">
        <v>47</v>
      </c>
      <c r="K29" s="68"/>
      <c r="L29" s="23" t="s">
        <v>48</v>
      </c>
      <c r="M29" s="23" t="s">
        <v>49</v>
      </c>
      <c r="N29" s="68" t="s">
        <v>60</v>
      </c>
      <c r="O29" s="68"/>
      <c r="P29" s="68"/>
      <c r="Q29" s="68"/>
      <c r="R29" s="68"/>
      <c r="S29" s="68"/>
      <c r="T29" s="68"/>
      <c r="U29" s="24"/>
      <c r="AF29" s="2" t="s">
        <v>38</v>
      </c>
    </row>
    <row r="30" spans="1:43">
      <c r="D30" s="27" t="s">
        <v>52</v>
      </c>
      <c r="E30" s="2"/>
      <c r="F30" s="68" t="s">
        <v>46</v>
      </c>
      <c r="G30" s="68"/>
      <c r="H30" s="68" t="s">
        <v>58</v>
      </c>
      <c r="I30" s="68"/>
      <c r="J30" s="68" t="s">
        <v>47</v>
      </c>
      <c r="K30" s="68"/>
      <c r="L30" s="23" t="s">
        <v>48</v>
      </c>
      <c r="M30" s="23" t="s">
        <v>49</v>
      </c>
      <c r="N30" s="68" t="s">
        <v>60</v>
      </c>
      <c r="O30" s="68"/>
      <c r="P30" s="68"/>
      <c r="Q30" s="68"/>
      <c r="R30" s="68"/>
      <c r="S30" s="68"/>
      <c r="T30" s="68"/>
      <c r="U30" s="24"/>
      <c r="AF30" s="2"/>
      <c r="AG30" s="1" t="s">
        <v>39</v>
      </c>
    </row>
    <row r="31" spans="1:43">
      <c r="D31" s="27" t="s">
        <v>51</v>
      </c>
      <c r="E31" s="2"/>
      <c r="F31" s="68" t="s">
        <v>46</v>
      </c>
      <c r="G31" s="68"/>
      <c r="H31" s="68" t="s">
        <v>59</v>
      </c>
      <c r="I31" s="68"/>
      <c r="J31" s="68" t="s">
        <v>47</v>
      </c>
      <c r="K31" s="68"/>
      <c r="L31" s="23" t="s">
        <v>48</v>
      </c>
      <c r="M31" s="23" t="s">
        <v>49</v>
      </c>
      <c r="N31" s="68" t="s">
        <v>60</v>
      </c>
      <c r="O31" s="68"/>
      <c r="P31" s="68"/>
      <c r="Q31" s="68"/>
      <c r="R31" s="68"/>
      <c r="S31" s="68"/>
      <c r="T31" s="68"/>
      <c r="U31" s="24"/>
      <c r="AF31" s="2" t="s">
        <v>40</v>
      </c>
      <c r="AG31" s="2"/>
      <c r="AH31" s="2"/>
      <c r="AI31" s="2"/>
      <c r="AJ31" s="2"/>
      <c r="AK31" s="2"/>
      <c r="AL31" s="2"/>
      <c r="AM31" s="2"/>
      <c r="AN31" s="2"/>
      <c r="AO31" s="2"/>
    </row>
    <row r="32" spans="1:43">
      <c r="D32" s="27" t="s">
        <v>50</v>
      </c>
      <c r="E32" s="2"/>
      <c r="F32" s="68" t="s">
        <v>46</v>
      </c>
      <c r="G32" s="68"/>
      <c r="H32" s="68" t="s">
        <v>54</v>
      </c>
      <c r="I32" s="68"/>
      <c r="J32" s="68" t="s">
        <v>47</v>
      </c>
      <c r="K32" s="68"/>
      <c r="L32" s="23" t="s">
        <v>48</v>
      </c>
      <c r="M32" s="23" t="s">
        <v>49</v>
      </c>
      <c r="N32" s="68" t="s">
        <v>60</v>
      </c>
      <c r="O32" s="68"/>
      <c r="P32" s="68"/>
      <c r="Q32" s="68"/>
      <c r="R32" s="68"/>
      <c r="S32" s="68"/>
      <c r="T32" s="68"/>
      <c r="U32" s="24"/>
      <c r="AF32" s="3"/>
      <c r="AG32" s="3"/>
      <c r="AH32" s="3"/>
      <c r="AI32" s="3"/>
      <c r="AJ32" s="3"/>
      <c r="AK32" s="3"/>
      <c r="AL32" s="3"/>
      <c r="AM32" s="3"/>
      <c r="AN32" s="3"/>
    </row>
    <row r="33" spans="5:21">
      <c r="E33" s="2"/>
      <c r="F33" s="2"/>
      <c r="G33" s="2"/>
      <c r="H33" s="2"/>
      <c r="I33" s="2"/>
      <c r="J33" s="2"/>
      <c r="K33" s="2"/>
      <c r="R33" s="64"/>
      <c r="S33" s="64"/>
      <c r="T33" s="24"/>
      <c r="U33" s="24"/>
    </row>
    <row r="34" spans="5:21">
      <c r="E34" s="21"/>
      <c r="F34" s="21"/>
      <c r="R34" s="24"/>
      <c r="S34" s="20"/>
      <c r="T34" s="24"/>
      <c r="U34" s="24"/>
    </row>
    <row r="35" spans="5:21">
      <c r="E35" s="19"/>
      <c r="F35" s="19"/>
      <c r="G35" s="19"/>
      <c r="H35" s="20"/>
      <c r="I35" s="18"/>
      <c r="J35" s="17"/>
      <c r="R35" s="24"/>
      <c r="S35" s="64"/>
      <c r="T35" s="64"/>
      <c r="U35" s="24"/>
    </row>
    <row r="36" spans="5:21">
      <c r="H36" s="20"/>
      <c r="I36" s="17"/>
      <c r="J36" s="17"/>
    </row>
  </sheetData>
  <mergeCells count="41">
    <mergeCell ref="N28:T28"/>
    <mergeCell ref="N29:T29"/>
    <mergeCell ref="B8:D8"/>
    <mergeCell ref="F29:G29"/>
    <mergeCell ref="H29:I29"/>
    <mergeCell ref="J29:K29"/>
    <mergeCell ref="F28:G28"/>
    <mergeCell ref="H28:I28"/>
    <mergeCell ref="J28:K28"/>
    <mergeCell ref="S35:T35"/>
    <mergeCell ref="T6:W6"/>
    <mergeCell ref="A6:A8"/>
    <mergeCell ref="R33:S33"/>
    <mergeCell ref="F30:G30"/>
    <mergeCell ref="F31:G31"/>
    <mergeCell ref="F32:G32"/>
    <mergeCell ref="H30:I30"/>
    <mergeCell ref="H31:I31"/>
    <mergeCell ref="H32:I32"/>
    <mergeCell ref="J30:K30"/>
    <mergeCell ref="J31:K31"/>
    <mergeCell ref="J32:K32"/>
    <mergeCell ref="N30:T30"/>
    <mergeCell ref="N31:T31"/>
    <mergeCell ref="N32:T32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2016-06-16T04:08:48Z</dcterms:modified>
</cp:coreProperties>
</file>